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II 2022 г\III Квартал\"/>
    </mc:Choice>
  </mc:AlternateContent>
  <bookViews>
    <workbookView xWindow="0" yWindow="0" windowWidth="28800" windowHeight="12180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стр.1_2!$A$1:$CA$41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21" i="4" l="1"/>
  <c r="BJ20" i="4"/>
  <c r="BK23" i="4"/>
  <c r="BJ23" i="4"/>
  <c r="D23" i="4"/>
  <c r="F23" i="4"/>
  <c r="F21" i="4" s="1"/>
  <c r="F20" i="4" s="1"/>
  <c r="F22" i="4"/>
  <c r="D27" i="4"/>
  <c r="D26" i="4"/>
  <c r="F33" i="4"/>
  <c r="D33" i="4"/>
  <c r="D32" i="4"/>
  <c r="F26" i="4"/>
  <c r="F27" i="4"/>
  <c r="D21" i="4" l="1"/>
  <c r="D31" i="4" l="1"/>
  <c r="F31" i="4" s="1"/>
</calcChain>
</file>

<file path=xl/sharedStrings.xml><?xml version="1.0" encoding="utf-8"?>
<sst xmlns="http://schemas.openxmlformats.org/spreadsheetml/2006/main" count="253" uniqueCount="137">
  <si>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</si>
  <si>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</si>
  <si>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</si>
  <si>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</si>
  <si>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</si>
  <si>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</si>
  <si>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</si>
  <si>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</si>
  <si>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</si>
  <si>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</si>
  <si>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</si>
  <si>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</si>
  <si>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</si>
  <si>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</si>
  <si>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</si>
  <si>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</si>
  <si>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</si>
  <si>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</si>
  <si>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</si>
  <si>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Приложение № 13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</si>
  <si>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</si>
  <si>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</si>
  <si>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</si>
  <si>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</si>
  <si>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</si>
  <si>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</si>
  <si>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</si>
  <si>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</si>
  <si>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млн. рублей
(без НДС)</t>
  </si>
  <si>
    <t>основные средства</t>
  </si>
  <si>
    <t>Мвар</t>
  </si>
  <si>
    <t>км ЛЭП</t>
  </si>
  <si>
    <t>МВт</t>
  </si>
  <si>
    <t>Другое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</si>
  <si>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</si>
  <si>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</si>
  <si>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</si>
  <si>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</si>
  <si>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</si>
  <si>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</si>
  <si>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</si>
  <si>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</si>
  <si>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</si>
  <si>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</si>
  <si>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</si>
  <si>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</si>
  <si>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</si>
  <si>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</si>
  <si>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</si>
  <si>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</si>
  <si>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</si>
  <si>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</si>
  <si>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</si>
  <si>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</si>
  <si>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</si>
  <si>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</si>
  <si>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</si>
  <si>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</si>
  <si>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</si>
  <si>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</si>
  <si>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</si>
  <si>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</si>
  <si>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</si>
  <si>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</si>
  <si>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</si>
  <si>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</si>
  <si>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</si>
  <si>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</si>
  <si>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</si>
  <si>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>%</t>
  </si>
  <si>
    <t>Отклонение от плана ввода основных средств по итогам отчетного периода</t>
  </si>
  <si>
    <t>Причины отклонений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</si>
  <si>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</si>
  <si>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</si>
  <si>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</si>
  <si>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</si>
  <si>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</si>
  <si>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</si>
  <si>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</si>
  <si>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</si>
  <si>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</si>
  <si>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</si>
  <si>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</si>
  <si>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</si>
  <si>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</si>
  <si>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</si>
  <si>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</si>
  <si>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</si>
  <si>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</si>
  <si>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</si>
  <si>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</si>
  <si>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</si>
  <si>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</si>
  <si>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</si>
  <si>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</si>
  <si>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</si>
  <si>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</si>
  <si>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</si>
  <si>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</si>
  <si>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</si>
  <si>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</si>
  <si>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</si>
  <si>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</si>
  <si>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6.4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</si>
  <si>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</si>
  <si>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</si>
  <si>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</si>
  <si>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</si>
  <si>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</si>
  <si>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</si>
  <si>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</si>
  <si>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</si>
  <si>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</si>
  <si>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</si>
  <si>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</si>
  <si>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</si>
  <si>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</si>
  <si>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</si>
  <si>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</si>
  <si>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</si>
  <si>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</si>
  <si>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</si>
  <si>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</si>
  <si>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</si>
  <si>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</si>
  <si>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Установка интеллектуальной сиитемы учета электрической энергии потребителей</t>
  </si>
  <si>
    <t>активов к бухгалтерскому учету в год 2022</t>
  </si>
  <si>
    <t>2022</t>
  </si>
  <si>
    <t>КТПН</t>
  </si>
  <si>
    <t>1.6</t>
  </si>
  <si>
    <t>Прочие инвестиционные проекты, всего, в том числе:</t>
  </si>
  <si>
    <t>1.6.1</t>
  </si>
  <si>
    <t xml:space="preserve">Автогидроподьемник Toyota Duna </t>
  </si>
  <si>
    <t>1.6.2</t>
  </si>
  <si>
    <t xml:space="preserve">Грузовик двухкобинник Toyota </t>
  </si>
  <si>
    <t>1,6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</si>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</sst>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33CC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9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2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/>
    </xf>
    <xf numFmtId="2" fontId="6" fillId="3" borderId="1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4" fillId="3" borderId="0" xfId="0" applyNumberFormat="1" applyFont="1" applyFill="1" applyBorder="1" applyAlignment="1">
      <alignment horizontal="left"/>
    </xf>
    <xf numFmtId="0" fontId="0" fillId="0" borderId="1" xfId="0" applyBorder="1" applyAlignment="1">
      <alignment wrapText="1"/>
    </xf>
    <xf numFmtId="164" fontId="7" fillId="3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0" fillId="0" borderId="1" xfId="0" applyNumberFormat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 vertical="top"/>
    </xf>
    <xf numFmtId="0" fontId="4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49" fontId="10" fillId="2" borderId="1" xfId="2" applyNumberFormat="1" applyFont="1" applyFill="1" applyBorder="1" applyAlignment="1">
      <alignment horizontal="center" vertical="center"/>
    </xf>
    <xf numFmtId="49" fontId="12" fillId="4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5"/>
  <sheetViews>
    <sheetView tabSelected="1" view="pageBreakPreview" zoomScaleNormal="100" zoomScaleSheetLayoutView="100" workbookViewId="0">
      <selection activeCell="A3" sqref="A3:AM3"/>
    </sheetView>
  </sheetViews>
  <sheetFormatPr defaultRowHeight="15.75" x14ac:dyDescent="0.25"/>
  <cols>
    <col min="1" max="1" width="9.140625" style="1" customWidth="1"/>
    <col min="2" max="2" width="14.42578125" style="1" customWidth="1"/>
    <col min="3" max="4" width="9.7109375" style="1" customWidth="1"/>
    <col min="5" max="5" width="9.42578125" style="1" customWidth="1"/>
    <col min="6" max="11" width="5.7109375" style="1" customWidth="1"/>
    <col min="12" max="12" width="9.42578125" style="1" customWidth="1"/>
    <col min="13" max="18" width="5.7109375" style="1" customWidth="1"/>
    <col min="19" max="19" width="9.42578125" style="1" customWidth="1"/>
    <col min="20" max="25" width="5.7109375" style="1" customWidth="1"/>
    <col min="26" max="26" width="9.42578125" style="1" customWidth="1"/>
    <col min="27" max="32" width="5.7109375" style="1" customWidth="1"/>
    <col min="33" max="33" width="9.42578125" style="1" customWidth="1"/>
    <col min="34" max="39" width="5.7109375" style="1" customWidth="1"/>
    <col min="40" max="40" width="9.7109375" style="1" customWidth="1"/>
    <col min="41" max="41" width="8.140625" style="1" customWidth="1"/>
    <col min="42" max="46" width="5.7109375" style="1" customWidth="1"/>
    <col min="47" max="47" width="9.7109375" style="1" customWidth="1"/>
    <col min="48" max="53" width="5.7109375" style="1" customWidth="1"/>
    <col min="54" max="54" width="9.7109375" style="1" customWidth="1"/>
    <col min="55" max="59" width="5.7109375" style="1" customWidth="1"/>
    <col min="60" max="60" width="6.42578125" style="1" customWidth="1"/>
    <col min="61" max="61" width="9.7109375" style="1" customWidth="1"/>
    <col min="62" max="62" width="7.28515625" style="1" customWidth="1"/>
    <col min="63" max="67" width="5.7109375" style="1" customWidth="1"/>
    <col min="68" max="68" width="9.7109375" style="1" customWidth="1"/>
    <col min="69" max="69" width="8.28515625" style="1" customWidth="1"/>
    <col min="70" max="73" width="5.7109375" style="1" customWidth="1"/>
    <col min="74" max="74" width="6.85546875" style="1" customWidth="1"/>
    <col min="75" max="75" width="7.7109375" style="1" customWidth="1"/>
    <col min="76" max="76" width="4.7109375" style="1" customWidth="1"/>
    <col min="77" max="77" width="7.7109375" style="1" customWidth="1"/>
    <col min="78" max="78" width="6.42578125" style="1" customWidth="1"/>
    <col min="79" max="79" width="10.42578125" style="1" customWidth="1"/>
    <col min="80" max="16384" width="9.140625" style="1"/>
  </cols>
  <sheetData>
    <row r="1" spans="1:79" s="2" customFormat="1" ht="10.5" x14ac:dyDescent="0.2">
      <c r="CA1" s="3" t="s">
        <v>19</v>
      </c>
    </row>
    <row r="2" spans="1:79" s="2" customFormat="1" ht="19.5" customHeight="1" x14ac:dyDescent="0.2">
      <c r="BX2" s="5"/>
      <c r="BY2" s="65" t="s">
        <v>2</v>
      </c>
      <c r="BZ2" s="65"/>
      <c r="CA2" s="65"/>
    </row>
    <row r="3" spans="1:79" s="12" customFormat="1" ht="9.75" x14ac:dyDescent="0.15">
      <c r="A3" s="78" t="s">
        <v>65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</row>
    <row r="4" spans="1:79" s="12" customFormat="1" ht="9.75" x14ac:dyDescent="0.15">
      <c r="N4" s="13" t="s">
        <v>66</v>
      </c>
      <c r="O4" s="82" t="s">
        <v>136</v>
      </c>
      <c r="P4" s="82"/>
      <c r="Q4" s="78" t="s">
        <v>67</v>
      </c>
      <c r="R4" s="78"/>
      <c r="S4" s="15" t="s">
        <v>127</v>
      </c>
      <c r="T4" s="12" t="s">
        <v>68</v>
      </c>
    </row>
    <row r="5" spans="1:79" ht="9" customHeight="1" x14ac:dyDescent="0.25"/>
    <row r="6" spans="1:79" s="12" customFormat="1" ht="12.75" customHeight="1" x14ac:dyDescent="0.15">
      <c r="M6" s="13" t="s">
        <v>3</v>
      </c>
      <c r="N6" s="83" t="s">
        <v>120</v>
      </c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</row>
    <row r="7" spans="1:79" s="6" customFormat="1" ht="10.5" customHeight="1" x14ac:dyDescent="0.15">
      <c r="N7" s="62" t="s">
        <v>4</v>
      </c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7"/>
      <c r="AJ7" s="7"/>
      <c r="AK7" s="7"/>
    </row>
    <row r="8" spans="1:79" ht="9" customHeight="1" x14ac:dyDescent="0.25"/>
    <row r="9" spans="1:79" s="12" customFormat="1" ht="9.75" x14ac:dyDescent="0.15">
      <c r="R9" s="13" t="s">
        <v>5</v>
      </c>
      <c r="S9" s="15" t="s">
        <v>127</v>
      </c>
      <c r="T9" s="12" t="s">
        <v>6</v>
      </c>
      <c r="Z9" s="13"/>
    </row>
    <row r="10" spans="1:79" ht="9" customHeight="1" x14ac:dyDescent="0.25"/>
    <row r="11" spans="1:79" s="12" customFormat="1" ht="9.75" x14ac:dyDescent="0.15">
      <c r="P11" s="13" t="s">
        <v>7</v>
      </c>
      <c r="Q11" s="77" t="s">
        <v>115</v>
      </c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14"/>
      <c r="AD11" s="14"/>
      <c r="AE11" s="14"/>
      <c r="AF11" s="14"/>
    </row>
    <row r="12" spans="1:79" s="6" customFormat="1" ht="8.25" x14ac:dyDescent="0.15">
      <c r="Q12" s="79" t="s">
        <v>8</v>
      </c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"/>
      <c r="AD12" s="7"/>
      <c r="AE12" s="7"/>
      <c r="AF12" s="7"/>
    </row>
    <row r="13" spans="1:79" s="2" customFormat="1" ht="9" customHeight="1" x14ac:dyDescent="0.2"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79" s="8" customFormat="1" ht="15" customHeight="1" x14ac:dyDescent="0.2">
      <c r="A14" s="63" t="s">
        <v>17</v>
      </c>
      <c r="B14" s="63" t="s">
        <v>18</v>
      </c>
      <c r="C14" s="63" t="s">
        <v>9</v>
      </c>
      <c r="D14" s="63" t="s">
        <v>20</v>
      </c>
      <c r="E14" s="80" t="s">
        <v>21</v>
      </c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66" t="s">
        <v>126</v>
      </c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7"/>
      <c r="BW14" s="68" t="s">
        <v>70</v>
      </c>
      <c r="BX14" s="69"/>
      <c r="BY14" s="69"/>
      <c r="BZ14" s="70"/>
      <c r="CA14" s="63" t="s">
        <v>71</v>
      </c>
    </row>
    <row r="15" spans="1:79" s="8" customFormat="1" ht="15" customHeight="1" x14ac:dyDescent="0.2">
      <c r="A15" s="64"/>
      <c r="B15" s="64"/>
      <c r="C15" s="64"/>
      <c r="D15" s="64"/>
      <c r="E15" s="59" t="s">
        <v>0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1"/>
      <c r="AN15" s="59" t="s">
        <v>1</v>
      </c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1"/>
      <c r="BW15" s="71"/>
      <c r="BX15" s="72"/>
      <c r="BY15" s="72"/>
      <c r="BZ15" s="73"/>
      <c r="CA15" s="64"/>
    </row>
    <row r="16" spans="1:79" s="8" customFormat="1" ht="15" customHeight="1" x14ac:dyDescent="0.2">
      <c r="A16" s="64"/>
      <c r="B16" s="64"/>
      <c r="C16" s="64"/>
      <c r="D16" s="64"/>
      <c r="E16" s="59" t="s">
        <v>22</v>
      </c>
      <c r="F16" s="60"/>
      <c r="G16" s="60"/>
      <c r="H16" s="60"/>
      <c r="I16" s="60"/>
      <c r="J16" s="60"/>
      <c r="K16" s="61"/>
      <c r="L16" s="59" t="s">
        <v>23</v>
      </c>
      <c r="M16" s="60"/>
      <c r="N16" s="60"/>
      <c r="O16" s="60"/>
      <c r="P16" s="60"/>
      <c r="Q16" s="60"/>
      <c r="R16" s="61"/>
      <c r="S16" s="59" t="s">
        <v>24</v>
      </c>
      <c r="T16" s="60"/>
      <c r="U16" s="60"/>
      <c r="V16" s="60"/>
      <c r="W16" s="60"/>
      <c r="X16" s="60"/>
      <c r="Y16" s="61"/>
      <c r="Z16" s="59" t="s">
        <v>25</v>
      </c>
      <c r="AA16" s="60"/>
      <c r="AB16" s="60"/>
      <c r="AC16" s="60"/>
      <c r="AD16" s="60"/>
      <c r="AE16" s="60"/>
      <c r="AF16" s="61"/>
      <c r="AG16" s="59" t="s">
        <v>26</v>
      </c>
      <c r="AH16" s="60"/>
      <c r="AI16" s="60"/>
      <c r="AJ16" s="60"/>
      <c r="AK16" s="60"/>
      <c r="AL16" s="60"/>
      <c r="AM16" s="61"/>
      <c r="AN16" s="59" t="s">
        <v>22</v>
      </c>
      <c r="AO16" s="60"/>
      <c r="AP16" s="60"/>
      <c r="AQ16" s="60"/>
      <c r="AR16" s="60"/>
      <c r="AS16" s="60"/>
      <c r="AT16" s="61"/>
      <c r="AU16" s="59" t="s">
        <v>23</v>
      </c>
      <c r="AV16" s="60"/>
      <c r="AW16" s="60"/>
      <c r="AX16" s="60"/>
      <c r="AY16" s="60"/>
      <c r="AZ16" s="60"/>
      <c r="BA16" s="61"/>
      <c r="BB16" s="59" t="s">
        <v>24</v>
      </c>
      <c r="BC16" s="60"/>
      <c r="BD16" s="60"/>
      <c r="BE16" s="60"/>
      <c r="BF16" s="60"/>
      <c r="BG16" s="60"/>
      <c r="BH16" s="61"/>
      <c r="BI16" s="59" t="s">
        <v>25</v>
      </c>
      <c r="BJ16" s="60"/>
      <c r="BK16" s="60"/>
      <c r="BL16" s="60"/>
      <c r="BM16" s="60"/>
      <c r="BN16" s="60"/>
      <c r="BO16" s="61"/>
      <c r="BP16" s="59" t="s">
        <v>26</v>
      </c>
      <c r="BQ16" s="60"/>
      <c r="BR16" s="60"/>
      <c r="BS16" s="60"/>
      <c r="BT16" s="60"/>
      <c r="BU16" s="60"/>
      <c r="BV16" s="61"/>
      <c r="BW16" s="74"/>
      <c r="BX16" s="75"/>
      <c r="BY16" s="75"/>
      <c r="BZ16" s="76"/>
      <c r="CA16" s="64"/>
    </row>
    <row r="17" spans="1:79" s="8" customFormat="1" ht="30" customHeight="1" x14ac:dyDescent="0.2">
      <c r="A17" s="64"/>
      <c r="B17" s="64"/>
      <c r="C17" s="64"/>
      <c r="D17" s="64"/>
      <c r="E17" s="9" t="s">
        <v>27</v>
      </c>
      <c r="F17" s="59" t="s">
        <v>29</v>
      </c>
      <c r="G17" s="60"/>
      <c r="H17" s="60"/>
      <c r="I17" s="60"/>
      <c r="J17" s="60"/>
      <c r="K17" s="61"/>
      <c r="L17" s="9" t="s">
        <v>27</v>
      </c>
      <c r="M17" s="59" t="s">
        <v>29</v>
      </c>
      <c r="N17" s="60"/>
      <c r="O17" s="60"/>
      <c r="P17" s="60"/>
      <c r="Q17" s="60"/>
      <c r="R17" s="61"/>
      <c r="S17" s="9" t="s">
        <v>27</v>
      </c>
      <c r="T17" s="59" t="s">
        <v>29</v>
      </c>
      <c r="U17" s="60"/>
      <c r="V17" s="60"/>
      <c r="W17" s="60"/>
      <c r="X17" s="60"/>
      <c r="Y17" s="61"/>
      <c r="Z17" s="9" t="s">
        <v>27</v>
      </c>
      <c r="AA17" s="59" t="s">
        <v>29</v>
      </c>
      <c r="AB17" s="60"/>
      <c r="AC17" s="60"/>
      <c r="AD17" s="60"/>
      <c r="AE17" s="60"/>
      <c r="AF17" s="61"/>
      <c r="AG17" s="9" t="s">
        <v>27</v>
      </c>
      <c r="AH17" s="59" t="s">
        <v>29</v>
      </c>
      <c r="AI17" s="60"/>
      <c r="AJ17" s="60"/>
      <c r="AK17" s="60"/>
      <c r="AL17" s="60"/>
      <c r="AM17" s="61"/>
      <c r="AN17" s="9" t="s">
        <v>27</v>
      </c>
      <c r="AO17" s="59" t="s">
        <v>29</v>
      </c>
      <c r="AP17" s="60"/>
      <c r="AQ17" s="60"/>
      <c r="AR17" s="60"/>
      <c r="AS17" s="60"/>
      <c r="AT17" s="61"/>
      <c r="AU17" s="9" t="s">
        <v>27</v>
      </c>
      <c r="AV17" s="59" t="s">
        <v>29</v>
      </c>
      <c r="AW17" s="60"/>
      <c r="AX17" s="60"/>
      <c r="AY17" s="60"/>
      <c r="AZ17" s="60"/>
      <c r="BA17" s="61"/>
      <c r="BB17" s="9" t="s">
        <v>27</v>
      </c>
      <c r="BC17" s="59" t="s">
        <v>29</v>
      </c>
      <c r="BD17" s="60"/>
      <c r="BE17" s="60"/>
      <c r="BF17" s="60"/>
      <c r="BG17" s="60"/>
      <c r="BH17" s="61"/>
      <c r="BI17" s="9" t="s">
        <v>27</v>
      </c>
      <c r="BJ17" s="59" t="s">
        <v>29</v>
      </c>
      <c r="BK17" s="60"/>
      <c r="BL17" s="60"/>
      <c r="BM17" s="60"/>
      <c r="BN17" s="60"/>
      <c r="BO17" s="61"/>
      <c r="BP17" s="9" t="s">
        <v>27</v>
      </c>
      <c r="BQ17" s="59" t="s">
        <v>29</v>
      </c>
      <c r="BR17" s="60"/>
      <c r="BS17" s="60"/>
      <c r="BT17" s="60"/>
      <c r="BU17" s="60"/>
      <c r="BV17" s="61"/>
      <c r="BW17" s="59" t="s">
        <v>27</v>
      </c>
      <c r="BX17" s="61"/>
      <c r="BY17" s="60" t="s">
        <v>29</v>
      </c>
      <c r="BZ17" s="61"/>
      <c r="CA17" s="64"/>
    </row>
    <row r="18" spans="1:79" s="8" customFormat="1" ht="45" customHeight="1" x14ac:dyDescent="0.2">
      <c r="A18" s="64"/>
      <c r="B18" s="64"/>
      <c r="C18" s="64"/>
      <c r="D18" s="64"/>
      <c r="E18" s="10" t="s">
        <v>28</v>
      </c>
      <c r="F18" s="10" t="s">
        <v>28</v>
      </c>
      <c r="G18" s="10" t="s">
        <v>128</v>
      </c>
      <c r="H18" s="10" t="s">
        <v>30</v>
      </c>
      <c r="I18" s="10" t="s">
        <v>31</v>
      </c>
      <c r="J18" s="10" t="s">
        <v>32</v>
      </c>
      <c r="K18" s="10" t="s">
        <v>33</v>
      </c>
      <c r="L18" s="10" t="s">
        <v>28</v>
      </c>
      <c r="M18" s="10" t="s">
        <v>28</v>
      </c>
      <c r="N18" s="10" t="s">
        <v>128</v>
      </c>
      <c r="O18" s="10" t="s">
        <v>30</v>
      </c>
      <c r="P18" s="10" t="s">
        <v>31</v>
      </c>
      <c r="Q18" s="10" t="s">
        <v>32</v>
      </c>
      <c r="R18" s="10" t="s">
        <v>33</v>
      </c>
      <c r="S18" s="10" t="s">
        <v>28</v>
      </c>
      <c r="T18" s="10" t="s">
        <v>28</v>
      </c>
      <c r="U18" s="10" t="s">
        <v>128</v>
      </c>
      <c r="V18" s="10" t="s">
        <v>30</v>
      </c>
      <c r="W18" s="10" t="s">
        <v>31</v>
      </c>
      <c r="X18" s="10" t="s">
        <v>32</v>
      </c>
      <c r="Y18" s="10" t="s">
        <v>33</v>
      </c>
      <c r="Z18" s="10" t="s">
        <v>28</v>
      </c>
      <c r="AA18" s="10" t="s">
        <v>28</v>
      </c>
      <c r="AB18" s="10" t="s">
        <v>128</v>
      </c>
      <c r="AC18" s="10" t="s">
        <v>30</v>
      </c>
      <c r="AD18" s="10" t="s">
        <v>31</v>
      </c>
      <c r="AE18" s="10" t="s">
        <v>32</v>
      </c>
      <c r="AF18" s="10" t="s">
        <v>33</v>
      </c>
      <c r="AG18" s="10" t="s">
        <v>28</v>
      </c>
      <c r="AH18" s="10" t="s">
        <v>28</v>
      </c>
      <c r="AI18" s="10" t="s">
        <v>128</v>
      </c>
      <c r="AJ18" s="10" t="s">
        <v>30</v>
      </c>
      <c r="AK18" s="10" t="s">
        <v>31</v>
      </c>
      <c r="AL18" s="10" t="s">
        <v>32</v>
      </c>
      <c r="AM18" s="10" t="s">
        <v>33</v>
      </c>
      <c r="AN18" s="10" t="s">
        <v>28</v>
      </c>
      <c r="AO18" s="10" t="s">
        <v>28</v>
      </c>
      <c r="AP18" s="10" t="s">
        <v>128</v>
      </c>
      <c r="AQ18" s="10" t="s">
        <v>30</v>
      </c>
      <c r="AR18" s="10" t="s">
        <v>31</v>
      </c>
      <c r="AS18" s="10" t="s">
        <v>32</v>
      </c>
      <c r="AT18" s="10" t="s">
        <v>33</v>
      </c>
      <c r="AU18" s="10" t="s">
        <v>28</v>
      </c>
      <c r="AV18" s="10" t="s">
        <v>28</v>
      </c>
      <c r="AW18" s="10" t="s">
        <v>128</v>
      </c>
      <c r="AX18" s="10" t="s">
        <v>30</v>
      </c>
      <c r="AY18" s="10" t="s">
        <v>31</v>
      </c>
      <c r="AZ18" s="10" t="s">
        <v>32</v>
      </c>
      <c r="BA18" s="10" t="s">
        <v>33</v>
      </c>
      <c r="BB18" s="10" t="s">
        <v>28</v>
      </c>
      <c r="BC18" s="10" t="s">
        <v>28</v>
      </c>
      <c r="BD18" s="10" t="s">
        <v>128</v>
      </c>
      <c r="BE18" s="10" t="s">
        <v>30</v>
      </c>
      <c r="BF18" s="10" t="s">
        <v>31</v>
      </c>
      <c r="BG18" s="10" t="s">
        <v>32</v>
      </c>
      <c r="BH18" s="10" t="s">
        <v>33</v>
      </c>
      <c r="BI18" s="10" t="s">
        <v>28</v>
      </c>
      <c r="BJ18" s="10" t="s">
        <v>28</v>
      </c>
      <c r="BK18" s="10" t="s">
        <v>128</v>
      </c>
      <c r="BL18" s="10" t="s">
        <v>30</v>
      </c>
      <c r="BM18" s="10" t="s">
        <v>31</v>
      </c>
      <c r="BN18" s="10" t="s">
        <v>32</v>
      </c>
      <c r="BO18" s="10" t="s">
        <v>33</v>
      </c>
      <c r="BP18" s="10" t="s">
        <v>28</v>
      </c>
      <c r="BQ18" s="10" t="s">
        <v>28</v>
      </c>
      <c r="BR18" s="10" t="s">
        <v>128</v>
      </c>
      <c r="BS18" s="10" t="s">
        <v>30</v>
      </c>
      <c r="BT18" s="10" t="s">
        <v>31</v>
      </c>
      <c r="BU18" s="10" t="s">
        <v>32</v>
      </c>
      <c r="BV18" s="10" t="s">
        <v>33</v>
      </c>
      <c r="BW18" s="9" t="s">
        <v>28</v>
      </c>
      <c r="BX18" s="9" t="s">
        <v>69</v>
      </c>
      <c r="BY18" s="9" t="s">
        <v>28</v>
      </c>
      <c r="BZ18" s="9" t="s">
        <v>69</v>
      </c>
      <c r="CA18" s="64"/>
    </row>
    <row r="19" spans="1:79" s="8" customFormat="1" ht="10.5" x14ac:dyDescent="0.2">
      <c r="A19" s="11">
        <v>1</v>
      </c>
      <c r="B19" s="11">
        <v>2</v>
      </c>
      <c r="C19" s="11">
        <v>3</v>
      </c>
      <c r="D19" s="11">
        <v>4</v>
      </c>
      <c r="E19" s="11" t="s">
        <v>10</v>
      </c>
      <c r="F19" s="11" t="s">
        <v>11</v>
      </c>
      <c r="G19" s="11" t="s">
        <v>12</v>
      </c>
      <c r="H19" s="11" t="s">
        <v>13</v>
      </c>
      <c r="I19" s="11" t="s">
        <v>34</v>
      </c>
      <c r="J19" s="11" t="s">
        <v>35</v>
      </c>
      <c r="K19" s="11" t="s">
        <v>36</v>
      </c>
      <c r="L19" s="11" t="s">
        <v>37</v>
      </c>
      <c r="M19" s="11" t="s">
        <v>38</v>
      </c>
      <c r="N19" s="11" t="s">
        <v>39</v>
      </c>
      <c r="O19" s="11" t="s">
        <v>40</v>
      </c>
      <c r="P19" s="11" t="s">
        <v>41</v>
      </c>
      <c r="Q19" s="11" t="s">
        <v>42</v>
      </c>
      <c r="R19" s="11" t="s">
        <v>43</v>
      </c>
      <c r="S19" s="11" t="s">
        <v>44</v>
      </c>
      <c r="T19" s="11" t="s">
        <v>45</v>
      </c>
      <c r="U19" s="11" t="s">
        <v>46</v>
      </c>
      <c r="V19" s="11" t="s">
        <v>47</v>
      </c>
      <c r="W19" s="11" t="s">
        <v>48</v>
      </c>
      <c r="X19" s="11" t="s">
        <v>49</v>
      </c>
      <c r="Y19" s="11" t="s">
        <v>50</v>
      </c>
      <c r="Z19" s="11" t="s">
        <v>51</v>
      </c>
      <c r="AA19" s="11" t="s">
        <v>52</v>
      </c>
      <c r="AB19" s="11" t="s">
        <v>53</v>
      </c>
      <c r="AC19" s="11" t="s">
        <v>54</v>
      </c>
      <c r="AD19" s="11" t="s">
        <v>55</v>
      </c>
      <c r="AE19" s="11" t="s">
        <v>56</v>
      </c>
      <c r="AF19" s="11" t="s">
        <v>57</v>
      </c>
      <c r="AG19" s="11" t="s">
        <v>58</v>
      </c>
      <c r="AH19" s="11" t="s">
        <v>59</v>
      </c>
      <c r="AI19" s="11" t="s">
        <v>60</v>
      </c>
      <c r="AJ19" s="11" t="s">
        <v>61</v>
      </c>
      <c r="AK19" s="11" t="s">
        <v>62</v>
      </c>
      <c r="AL19" s="11" t="s">
        <v>63</v>
      </c>
      <c r="AM19" s="11" t="s">
        <v>64</v>
      </c>
      <c r="AN19" s="11" t="s">
        <v>14</v>
      </c>
      <c r="AO19" s="11" t="s">
        <v>15</v>
      </c>
      <c r="AP19" s="11" t="s">
        <v>16</v>
      </c>
      <c r="AQ19" s="11" t="s">
        <v>103</v>
      </c>
      <c r="AR19" s="11" t="s">
        <v>72</v>
      </c>
      <c r="AS19" s="11" t="s">
        <v>73</v>
      </c>
      <c r="AT19" s="11" t="s">
        <v>74</v>
      </c>
      <c r="AU19" s="11" t="s">
        <v>75</v>
      </c>
      <c r="AV19" s="11" t="s">
        <v>76</v>
      </c>
      <c r="AW19" s="11" t="s">
        <v>77</v>
      </c>
      <c r="AX19" s="11" t="s">
        <v>78</v>
      </c>
      <c r="AY19" s="11" t="s">
        <v>79</v>
      </c>
      <c r="AZ19" s="11" t="s">
        <v>80</v>
      </c>
      <c r="BA19" s="11" t="s">
        <v>81</v>
      </c>
      <c r="BB19" s="11" t="s">
        <v>82</v>
      </c>
      <c r="BC19" s="11" t="s">
        <v>83</v>
      </c>
      <c r="BD19" s="11" t="s">
        <v>84</v>
      </c>
      <c r="BE19" s="11" t="s">
        <v>85</v>
      </c>
      <c r="BF19" s="11" t="s">
        <v>86</v>
      </c>
      <c r="BG19" s="11" t="s">
        <v>87</v>
      </c>
      <c r="BH19" s="11" t="s">
        <v>88</v>
      </c>
      <c r="BI19" s="11" t="s">
        <v>89</v>
      </c>
      <c r="BJ19" s="11" t="s">
        <v>90</v>
      </c>
      <c r="BK19" s="11" t="s">
        <v>91</v>
      </c>
      <c r="BL19" s="11" t="s">
        <v>92</v>
      </c>
      <c r="BM19" s="11" t="s">
        <v>93</v>
      </c>
      <c r="BN19" s="11" t="s">
        <v>94</v>
      </c>
      <c r="BO19" s="11" t="s">
        <v>95</v>
      </c>
      <c r="BP19" s="11" t="s">
        <v>96</v>
      </c>
      <c r="BQ19" s="11" t="s">
        <v>97</v>
      </c>
      <c r="BR19" s="11" t="s">
        <v>98</v>
      </c>
      <c r="BS19" s="11" t="s">
        <v>99</v>
      </c>
      <c r="BT19" s="11" t="s">
        <v>100</v>
      </c>
      <c r="BU19" s="11" t="s">
        <v>101</v>
      </c>
      <c r="BV19" s="11" t="s">
        <v>102</v>
      </c>
      <c r="BW19" s="11">
        <v>7</v>
      </c>
      <c r="BX19" s="11">
        <v>8</v>
      </c>
      <c r="BY19" s="11">
        <v>9</v>
      </c>
      <c r="BZ19" s="11">
        <v>10</v>
      </c>
      <c r="CA19" s="11">
        <v>11</v>
      </c>
    </row>
    <row r="20" spans="1:79" s="8" customFormat="1" ht="63" x14ac:dyDescent="0.2">
      <c r="A20" s="24">
        <v>0</v>
      </c>
      <c r="B20" s="25" t="s">
        <v>104</v>
      </c>
      <c r="C20" s="31" t="s">
        <v>105</v>
      </c>
      <c r="D20" s="17">
        <v>13.068</v>
      </c>
      <c r="E20" s="17"/>
      <c r="F20" s="17">
        <f>F21+F22</f>
        <v>18.380000000000003</v>
      </c>
      <c r="G20" s="17">
        <v>0</v>
      </c>
      <c r="H20" s="17">
        <v>0</v>
      </c>
      <c r="I20" s="17">
        <v>0</v>
      </c>
      <c r="J20" s="17">
        <v>0</v>
      </c>
      <c r="K20" s="16">
        <v>0</v>
      </c>
      <c r="L20" s="17">
        <v>0</v>
      </c>
      <c r="M20" s="17">
        <v>0</v>
      </c>
      <c r="N20" s="17">
        <v>0</v>
      </c>
      <c r="O20" s="17">
        <v>0</v>
      </c>
      <c r="P20" s="19">
        <v>0</v>
      </c>
      <c r="Q20" s="17">
        <v>0</v>
      </c>
      <c r="R20" s="16">
        <v>0</v>
      </c>
      <c r="S20" s="17">
        <v>0</v>
      </c>
      <c r="T20" s="18">
        <v>0</v>
      </c>
      <c r="U20" s="17">
        <v>0</v>
      </c>
      <c r="V20" s="17">
        <v>0</v>
      </c>
      <c r="W20" s="17">
        <v>0</v>
      </c>
      <c r="X20" s="17">
        <v>0</v>
      </c>
      <c r="Y20" s="16">
        <v>0</v>
      </c>
      <c r="Z20" s="17">
        <v>0</v>
      </c>
      <c r="AA20" s="18">
        <v>0</v>
      </c>
      <c r="AB20" s="17">
        <v>0</v>
      </c>
      <c r="AC20" s="17">
        <v>0</v>
      </c>
      <c r="AD20" s="17">
        <v>0</v>
      </c>
      <c r="AE20" s="17">
        <v>0</v>
      </c>
      <c r="AF20" s="16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6">
        <v>0</v>
      </c>
      <c r="AN20" s="17">
        <v>0</v>
      </c>
      <c r="AO20" s="17">
        <v>0</v>
      </c>
      <c r="AP20" s="17">
        <v>0</v>
      </c>
      <c r="AQ20" s="17">
        <v>0</v>
      </c>
      <c r="AR20" s="35">
        <v>0</v>
      </c>
      <c r="AS20" s="17">
        <v>0</v>
      </c>
      <c r="AT20" s="16">
        <v>0</v>
      </c>
      <c r="AU20" s="17">
        <v>0</v>
      </c>
      <c r="AV20" s="17">
        <v>0</v>
      </c>
      <c r="AW20" s="17">
        <v>0</v>
      </c>
      <c r="AX20" s="17">
        <v>0</v>
      </c>
      <c r="AY20" s="19">
        <v>0</v>
      </c>
      <c r="AZ20" s="17">
        <v>0</v>
      </c>
      <c r="BA20" s="16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f>BJ23</f>
        <v>0.90527800000000003</v>
      </c>
      <c r="BK20" s="17">
        <v>1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6">
        <v>0</v>
      </c>
      <c r="BW20" s="17">
        <v>0</v>
      </c>
      <c r="BX20" s="17">
        <v>0</v>
      </c>
      <c r="BY20" s="17">
        <v>0</v>
      </c>
      <c r="BZ20" s="16">
        <v>0</v>
      </c>
      <c r="CA20" s="23"/>
    </row>
    <row r="21" spans="1:79" s="8" customFormat="1" ht="126" x14ac:dyDescent="0.2">
      <c r="A21" s="27" t="s">
        <v>111</v>
      </c>
      <c r="B21" s="25" t="s">
        <v>106</v>
      </c>
      <c r="C21" s="31" t="s">
        <v>105</v>
      </c>
      <c r="D21" s="19">
        <f>D20</f>
        <v>13.068</v>
      </c>
      <c r="E21" s="19"/>
      <c r="F21" s="19">
        <f>F23+F26+F31</f>
        <v>11.9</v>
      </c>
      <c r="G21" s="19">
        <v>0</v>
      </c>
      <c r="H21" s="19">
        <v>0</v>
      </c>
      <c r="I21" s="19">
        <v>0</v>
      </c>
      <c r="J21" s="19">
        <v>0</v>
      </c>
      <c r="K21" s="20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20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0</v>
      </c>
      <c r="Z21" s="19">
        <v>0</v>
      </c>
      <c r="AA21" s="18">
        <v>0</v>
      </c>
      <c r="AB21" s="19">
        <v>0</v>
      </c>
      <c r="AC21" s="19">
        <v>0</v>
      </c>
      <c r="AD21" s="19">
        <v>0</v>
      </c>
      <c r="AE21" s="19">
        <v>0</v>
      </c>
      <c r="AF21" s="21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20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20"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20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0</v>
      </c>
      <c r="BI21" s="19">
        <v>0</v>
      </c>
      <c r="BJ21" s="19">
        <f>BJ20</f>
        <v>0.90527800000000003</v>
      </c>
      <c r="BK21" s="19">
        <v>1</v>
      </c>
      <c r="BL21" s="19">
        <v>0</v>
      </c>
      <c r="BM21" s="19">
        <v>0</v>
      </c>
      <c r="BN21" s="19">
        <v>0</v>
      </c>
      <c r="BO21" s="19">
        <v>0</v>
      </c>
      <c r="BP21" s="19">
        <v>0</v>
      </c>
      <c r="BQ21" s="19">
        <v>0</v>
      </c>
      <c r="BR21" s="19">
        <v>0</v>
      </c>
      <c r="BS21" s="19">
        <v>0</v>
      </c>
      <c r="BT21" s="19">
        <v>0</v>
      </c>
      <c r="BU21" s="19">
        <v>0</v>
      </c>
      <c r="BV21" s="20">
        <v>0</v>
      </c>
      <c r="BW21" s="19">
        <v>0</v>
      </c>
      <c r="BX21" s="19">
        <v>0</v>
      </c>
      <c r="BY21" s="17">
        <v>0</v>
      </c>
      <c r="BZ21" s="16">
        <v>0</v>
      </c>
      <c r="CA21" s="23"/>
    </row>
    <row r="22" spans="1:79" s="8" customFormat="1" ht="78.75" x14ac:dyDescent="0.2">
      <c r="A22" s="27" t="s">
        <v>135</v>
      </c>
      <c r="B22" s="86" t="s">
        <v>130</v>
      </c>
      <c r="C22" s="31"/>
      <c r="D22" s="19"/>
      <c r="E22" s="19"/>
      <c r="F22" s="19">
        <f>F33</f>
        <v>6.48</v>
      </c>
      <c r="G22" s="19">
        <v>0</v>
      </c>
      <c r="H22" s="19">
        <v>0</v>
      </c>
      <c r="I22" s="19">
        <v>0</v>
      </c>
      <c r="J22" s="19">
        <v>0</v>
      </c>
      <c r="K22" s="20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20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20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20">
        <v>0</v>
      </c>
      <c r="AQ22" s="19">
        <v>0</v>
      </c>
      <c r="AR22" s="19">
        <v>0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20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20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19">
        <v>0</v>
      </c>
      <c r="BU22" s="19">
        <v>0</v>
      </c>
      <c r="BV22" s="19">
        <v>0</v>
      </c>
      <c r="BW22" s="20">
        <v>0</v>
      </c>
      <c r="BX22" s="19">
        <v>0</v>
      </c>
      <c r="BY22" s="19">
        <v>0</v>
      </c>
      <c r="BZ22" s="19">
        <v>0</v>
      </c>
      <c r="CA22" s="19">
        <v>0</v>
      </c>
    </row>
    <row r="23" spans="1:79" s="8" customFormat="1" ht="252" x14ac:dyDescent="0.2">
      <c r="A23" s="27" t="s">
        <v>116</v>
      </c>
      <c r="B23" s="25" t="s">
        <v>117</v>
      </c>
      <c r="C23" s="31" t="s">
        <v>105</v>
      </c>
      <c r="D23" s="18">
        <f>D24</f>
        <v>0.94</v>
      </c>
      <c r="E23" s="19"/>
      <c r="F23" s="18">
        <f>F24</f>
        <v>0.94</v>
      </c>
      <c r="G23" s="19">
        <v>0</v>
      </c>
      <c r="H23" s="19">
        <v>0</v>
      </c>
      <c r="I23" s="19">
        <v>0</v>
      </c>
      <c r="J23" s="19">
        <v>0</v>
      </c>
      <c r="K23" s="22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8">
        <v>0</v>
      </c>
      <c r="AB23" s="35">
        <v>0</v>
      </c>
      <c r="AC23" s="35">
        <v>0</v>
      </c>
      <c r="AD23" s="35">
        <v>0</v>
      </c>
      <c r="AE23" s="35">
        <v>0</v>
      </c>
      <c r="AF23" s="21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0</v>
      </c>
      <c r="AO23" s="19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35">
        <v>0</v>
      </c>
      <c r="AX23" s="35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18">
        <f>BJ24</f>
        <v>0.90527800000000003</v>
      </c>
      <c r="BK23" s="35">
        <f>BK24</f>
        <v>1</v>
      </c>
      <c r="BL23" s="35">
        <v>0</v>
      </c>
      <c r="BM23" s="35">
        <v>0</v>
      </c>
      <c r="BN23" s="35">
        <v>0</v>
      </c>
      <c r="BO23" s="20">
        <v>0</v>
      </c>
      <c r="BP23" s="35">
        <v>0</v>
      </c>
      <c r="BQ23" s="35">
        <v>0</v>
      </c>
      <c r="BR23" s="35">
        <v>0</v>
      </c>
      <c r="BS23" s="35">
        <v>0</v>
      </c>
      <c r="BT23" s="35">
        <v>0</v>
      </c>
      <c r="BU23" s="35">
        <v>0</v>
      </c>
      <c r="BV23" s="35">
        <v>0</v>
      </c>
      <c r="BW23" s="19">
        <v>0</v>
      </c>
      <c r="BX23" s="19">
        <v>0</v>
      </c>
      <c r="BY23" s="19">
        <v>0</v>
      </c>
      <c r="BZ23" s="19">
        <v>0</v>
      </c>
      <c r="CA23" s="23"/>
    </row>
    <row r="24" spans="1:79" s="45" customFormat="1" ht="140.25" x14ac:dyDescent="0.2">
      <c r="A24" s="38" t="s">
        <v>116</v>
      </c>
      <c r="B24" s="46" t="s">
        <v>121</v>
      </c>
      <c r="C24" s="28"/>
      <c r="D24" s="39">
        <v>0.94</v>
      </c>
      <c r="E24" s="40" t="s">
        <v>109</v>
      </c>
      <c r="F24" s="39">
        <v>0.94</v>
      </c>
      <c r="G24" s="40">
        <v>0</v>
      </c>
      <c r="H24" s="40">
        <v>0</v>
      </c>
      <c r="I24" s="40">
        <v>0</v>
      </c>
      <c r="J24" s="40">
        <v>0</v>
      </c>
      <c r="K24" s="41"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2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2">
        <v>0</v>
      </c>
      <c r="Z24" s="40">
        <v>0</v>
      </c>
      <c r="AA24" s="39">
        <v>0</v>
      </c>
      <c r="AB24" s="40">
        <v>1</v>
      </c>
      <c r="AC24" s="40">
        <v>0</v>
      </c>
      <c r="AD24" s="40">
        <v>0</v>
      </c>
      <c r="AE24" s="40">
        <v>0</v>
      </c>
      <c r="AF24" s="43">
        <v>0</v>
      </c>
      <c r="AG24" s="40">
        <v>0</v>
      </c>
      <c r="AH24" s="40">
        <v>0</v>
      </c>
      <c r="AI24" s="40">
        <v>0</v>
      </c>
      <c r="AJ24" s="40">
        <v>0</v>
      </c>
      <c r="AK24" s="40">
        <v>0</v>
      </c>
      <c r="AL24" s="40">
        <v>0</v>
      </c>
      <c r="AM24" s="40">
        <v>0</v>
      </c>
      <c r="AN24" s="40">
        <v>0</v>
      </c>
      <c r="AO24" s="40">
        <v>0.90527800000000003</v>
      </c>
      <c r="AP24" s="40">
        <v>1</v>
      </c>
      <c r="AQ24" s="40">
        <v>0</v>
      </c>
      <c r="AR24" s="40">
        <v>0</v>
      </c>
      <c r="AS24" s="40">
        <v>0</v>
      </c>
      <c r="AT24" s="40">
        <v>0</v>
      </c>
      <c r="AU24" s="40">
        <v>0</v>
      </c>
      <c r="AV24" s="40">
        <v>0</v>
      </c>
      <c r="AW24" s="40">
        <v>0</v>
      </c>
      <c r="AX24" s="40">
        <v>0</v>
      </c>
      <c r="AY24" s="40">
        <v>0</v>
      </c>
      <c r="AZ24" s="40">
        <v>0</v>
      </c>
      <c r="BA24" s="40">
        <v>0</v>
      </c>
      <c r="BB24" s="40">
        <v>0</v>
      </c>
      <c r="BC24" s="40">
        <v>0</v>
      </c>
      <c r="BD24" s="40">
        <v>0</v>
      </c>
      <c r="BE24" s="40">
        <v>0</v>
      </c>
      <c r="BF24" s="40">
        <v>0</v>
      </c>
      <c r="BG24" s="40">
        <v>0</v>
      </c>
      <c r="BH24" s="40">
        <v>0</v>
      </c>
      <c r="BI24" s="40">
        <v>0</v>
      </c>
      <c r="BJ24" s="53">
        <v>0.90527800000000003</v>
      </c>
      <c r="BK24" s="40">
        <v>1</v>
      </c>
      <c r="BL24" s="40">
        <v>0</v>
      </c>
      <c r="BM24" s="40">
        <v>0</v>
      </c>
      <c r="BN24" s="40">
        <v>0</v>
      </c>
      <c r="BO24" s="42">
        <v>0</v>
      </c>
      <c r="BP24" s="40">
        <v>0</v>
      </c>
      <c r="BQ24" s="40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v>0</v>
      </c>
      <c r="BX24" s="40">
        <v>0</v>
      </c>
      <c r="BY24" s="40">
        <v>0</v>
      </c>
      <c r="BZ24" s="40">
        <v>0</v>
      </c>
      <c r="CA24" s="58"/>
    </row>
    <row r="25" spans="1:79" s="8" customFormat="1" ht="157.5" x14ac:dyDescent="0.2">
      <c r="A25" s="27" t="s">
        <v>112</v>
      </c>
      <c r="B25" s="25" t="s">
        <v>107</v>
      </c>
      <c r="C25" s="31" t="s">
        <v>105</v>
      </c>
      <c r="D25" s="34"/>
      <c r="E25" s="35" t="s">
        <v>109</v>
      </c>
      <c r="F25" s="34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0</v>
      </c>
      <c r="BI25" s="35">
        <v>0</v>
      </c>
      <c r="BJ25" s="35">
        <v>0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0</v>
      </c>
      <c r="BZ25" s="35">
        <v>0</v>
      </c>
      <c r="CA25" s="35"/>
    </row>
    <row r="26" spans="1:79" s="8" customFormat="1" ht="78.75" x14ac:dyDescent="0.2">
      <c r="A26" s="27" t="s">
        <v>113</v>
      </c>
      <c r="B26" s="25" t="s">
        <v>108</v>
      </c>
      <c r="C26" s="31" t="s">
        <v>105</v>
      </c>
      <c r="D26" s="34">
        <f>F26</f>
        <v>6.085</v>
      </c>
      <c r="E26" s="35" t="s">
        <v>109</v>
      </c>
      <c r="F26" s="34">
        <f>F27</f>
        <v>6.085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0</v>
      </c>
      <c r="BU26" s="35">
        <v>0</v>
      </c>
      <c r="BV26" s="35">
        <v>0</v>
      </c>
      <c r="BW26" s="35">
        <v>0</v>
      </c>
      <c r="BX26" s="35">
        <v>0</v>
      </c>
      <c r="BY26" s="35">
        <v>0</v>
      </c>
      <c r="BZ26" s="35">
        <v>0</v>
      </c>
      <c r="CA26" s="35"/>
    </row>
    <row r="27" spans="1:79" s="8" customFormat="1" ht="126" x14ac:dyDescent="0.2">
      <c r="A27" s="32" t="s">
        <v>118</v>
      </c>
      <c r="B27" s="33" t="s">
        <v>119</v>
      </c>
      <c r="C27" s="31" t="s">
        <v>105</v>
      </c>
      <c r="D27" s="34">
        <f>F27</f>
        <v>6.085</v>
      </c>
      <c r="E27" s="35" t="s">
        <v>109</v>
      </c>
      <c r="F27" s="34">
        <f>F28+F29+F30</f>
        <v>6.085</v>
      </c>
      <c r="G27" s="34">
        <v>0</v>
      </c>
      <c r="H27" s="34">
        <v>0</v>
      </c>
      <c r="I27" s="34">
        <v>0</v>
      </c>
      <c r="J27" s="34">
        <v>0</v>
      </c>
      <c r="K27" s="37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5">
        <v>0</v>
      </c>
      <c r="U27" s="34">
        <v>0</v>
      </c>
      <c r="V27" s="34">
        <v>0</v>
      </c>
      <c r="W27" s="34">
        <v>0</v>
      </c>
      <c r="X27" s="34">
        <v>0</v>
      </c>
      <c r="Y27" s="37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5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7">
        <v>0</v>
      </c>
      <c r="AN27" s="34">
        <v>0</v>
      </c>
      <c r="AO27" s="35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5">
        <v>0</v>
      </c>
      <c r="BD27" s="34">
        <v>0</v>
      </c>
      <c r="BE27" s="34">
        <v>0</v>
      </c>
      <c r="BF27" s="34">
        <v>0</v>
      </c>
      <c r="BG27" s="34">
        <v>0</v>
      </c>
      <c r="BH27" s="36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0</v>
      </c>
      <c r="BN27" s="34">
        <v>0</v>
      </c>
      <c r="BO27" s="34">
        <v>0</v>
      </c>
      <c r="BP27" s="34">
        <v>0</v>
      </c>
      <c r="BQ27" s="35">
        <v>0</v>
      </c>
      <c r="BR27" s="34">
        <v>0</v>
      </c>
      <c r="BS27" s="34">
        <v>0</v>
      </c>
      <c r="BT27" s="34">
        <v>0</v>
      </c>
      <c r="BU27" s="34">
        <v>0</v>
      </c>
      <c r="BV27" s="36">
        <v>0</v>
      </c>
      <c r="BW27" s="35">
        <v>0</v>
      </c>
      <c r="BX27" s="35">
        <v>0</v>
      </c>
      <c r="BY27" s="35">
        <v>0</v>
      </c>
      <c r="BZ27" s="35">
        <v>0</v>
      </c>
      <c r="CA27" s="37"/>
    </row>
    <row r="28" spans="1:79" s="45" customFormat="1" ht="173.25" x14ac:dyDescent="0.2">
      <c r="A28" s="29" t="s">
        <v>118</v>
      </c>
      <c r="B28" s="52" t="s">
        <v>122</v>
      </c>
      <c r="C28" s="28"/>
      <c r="D28" s="28">
        <v>3.7669999999999999</v>
      </c>
      <c r="E28" s="48" t="s">
        <v>109</v>
      </c>
      <c r="F28" s="40">
        <v>5.3970000000000002</v>
      </c>
      <c r="G28" s="40">
        <v>0</v>
      </c>
      <c r="H28" s="40">
        <v>0</v>
      </c>
      <c r="I28" s="40">
        <v>0</v>
      </c>
      <c r="J28" s="40">
        <v>0</v>
      </c>
      <c r="K28" s="5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8">
        <v>0</v>
      </c>
      <c r="AH28" s="40">
        <v>0</v>
      </c>
      <c r="AI28" s="40">
        <v>0</v>
      </c>
      <c r="AJ28" s="40">
        <v>0</v>
      </c>
      <c r="AK28" s="40">
        <v>0</v>
      </c>
      <c r="AL28" s="40">
        <v>0</v>
      </c>
      <c r="AM28" s="50">
        <v>0</v>
      </c>
      <c r="AN28" s="40">
        <v>0</v>
      </c>
      <c r="AO28" s="40">
        <v>0</v>
      </c>
      <c r="AP28" s="40">
        <v>0</v>
      </c>
      <c r="AQ28" s="40">
        <v>0</v>
      </c>
      <c r="AR28" s="40">
        <v>0</v>
      </c>
      <c r="AS28" s="40">
        <v>0</v>
      </c>
      <c r="AT28" s="40">
        <v>0</v>
      </c>
      <c r="AU28" s="40">
        <v>0</v>
      </c>
      <c r="AV28" s="40">
        <v>0</v>
      </c>
      <c r="AW28" s="40">
        <v>0</v>
      </c>
      <c r="AX28" s="40">
        <v>0</v>
      </c>
      <c r="AY28" s="40">
        <v>0</v>
      </c>
      <c r="AZ28" s="40">
        <v>0</v>
      </c>
      <c r="BA28" s="40">
        <v>0</v>
      </c>
      <c r="BB28" s="40">
        <v>0</v>
      </c>
      <c r="BC28" s="40">
        <v>0</v>
      </c>
      <c r="BD28" s="40">
        <v>0</v>
      </c>
      <c r="BE28" s="40">
        <v>0</v>
      </c>
      <c r="BF28" s="40">
        <v>0</v>
      </c>
      <c r="BG28" s="40">
        <v>0</v>
      </c>
      <c r="BH28" s="40">
        <v>0</v>
      </c>
      <c r="BI28" s="40">
        <v>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0</v>
      </c>
      <c r="BQ28" s="55">
        <v>0</v>
      </c>
      <c r="BR28" s="40">
        <v>0</v>
      </c>
      <c r="BS28" s="40">
        <v>0</v>
      </c>
      <c r="BT28" s="40">
        <v>0</v>
      </c>
      <c r="BU28" s="40">
        <v>0</v>
      </c>
      <c r="BV28" s="49">
        <v>0</v>
      </c>
      <c r="BW28" s="48">
        <v>0</v>
      </c>
      <c r="BX28" s="48">
        <v>0</v>
      </c>
      <c r="BY28" s="48">
        <v>0</v>
      </c>
      <c r="BZ28" s="48">
        <v>0</v>
      </c>
      <c r="CA28" s="58"/>
    </row>
    <row r="29" spans="1:79" s="45" customFormat="1" ht="78.75" x14ac:dyDescent="0.2">
      <c r="A29" s="29" t="s">
        <v>118</v>
      </c>
      <c r="B29" s="52" t="s">
        <v>123</v>
      </c>
      <c r="C29" s="28"/>
      <c r="D29" s="47">
        <v>0.24</v>
      </c>
      <c r="E29" s="48" t="s">
        <v>109</v>
      </c>
      <c r="F29" s="40">
        <v>0.34</v>
      </c>
      <c r="G29" s="40">
        <v>0</v>
      </c>
      <c r="H29" s="40">
        <v>0</v>
      </c>
      <c r="I29" s="40">
        <v>0</v>
      </c>
      <c r="J29" s="40">
        <v>0</v>
      </c>
      <c r="K29" s="5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8">
        <v>0</v>
      </c>
      <c r="U29" s="40">
        <v>0</v>
      </c>
      <c r="V29" s="40">
        <v>0</v>
      </c>
      <c r="W29" s="40">
        <v>0</v>
      </c>
      <c r="X29" s="40">
        <v>0</v>
      </c>
      <c r="Y29" s="5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40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55">
        <v>0</v>
      </c>
      <c r="BD29" s="40">
        <v>0</v>
      </c>
      <c r="BE29" s="40">
        <v>0</v>
      </c>
      <c r="BF29" s="40">
        <v>0</v>
      </c>
      <c r="BG29" s="40">
        <v>0</v>
      </c>
      <c r="BH29" s="49">
        <v>0</v>
      </c>
      <c r="BI29" s="40">
        <v>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8">
        <v>0</v>
      </c>
      <c r="BX29" s="48">
        <v>0</v>
      </c>
      <c r="BY29" s="48">
        <v>0</v>
      </c>
      <c r="BZ29" s="48">
        <v>0</v>
      </c>
      <c r="CA29" s="51"/>
    </row>
    <row r="30" spans="1:79" s="45" customFormat="1" ht="126" x14ac:dyDescent="0.2">
      <c r="A30" s="29" t="s">
        <v>118</v>
      </c>
      <c r="B30" s="52" t="s">
        <v>124</v>
      </c>
      <c r="C30" s="28"/>
      <c r="D30" s="47">
        <v>0.248</v>
      </c>
      <c r="E30" s="48" t="s">
        <v>109</v>
      </c>
      <c r="F30" s="40">
        <v>0.34799999999999998</v>
      </c>
      <c r="G30" s="40">
        <v>0</v>
      </c>
      <c r="H30" s="40">
        <v>0</v>
      </c>
      <c r="I30" s="40">
        <v>0</v>
      </c>
      <c r="J30" s="40">
        <v>0</v>
      </c>
      <c r="K30" s="5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8">
        <v>0</v>
      </c>
      <c r="U30" s="40">
        <v>0</v>
      </c>
      <c r="V30" s="40">
        <v>0</v>
      </c>
      <c r="W30" s="40">
        <v>0</v>
      </c>
      <c r="X30" s="40">
        <v>0</v>
      </c>
      <c r="Y30" s="5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40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55">
        <v>0</v>
      </c>
      <c r="BD30" s="40">
        <v>0</v>
      </c>
      <c r="BE30" s="40">
        <v>0</v>
      </c>
      <c r="BF30" s="40">
        <v>0</v>
      </c>
      <c r="BG30" s="40">
        <v>0</v>
      </c>
      <c r="BH30" s="49">
        <v>0</v>
      </c>
      <c r="BI30" s="40">
        <v>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8">
        <v>0</v>
      </c>
      <c r="BX30" s="48">
        <v>0</v>
      </c>
      <c r="BY30" s="48">
        <v>0</v>
      </c>
      <c r="BZ30" s="48">
        <v>0</v>
      </c>
      <c r="CA30" s="58"/>
    </row>
    <row r="31" spans="1:79" s="8" customFormat="1" ht="126" x14ac:dyDescent="0.2">
      <c r="A31" s="27" t="s">
        <v>114</v>
      </c>
      <c r="B31" s="25" t="s">
        <v>110</v>
      </c>
      <c r="C31" s="26" t="s">
        <v>105</v>
      </c>
      <c r="D31" s="30">
        <f>D32</f>
        <v>4.875</v>
      </c>
      <c r="E31" s="19" t="s">
        <v>109</v>
      </c>
      <c r="F31" s="30">
        <f>D31</f>
        <v>4.875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19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20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  <c r="BT31" s="19">
        <v>0</v>
      </c>
      <c r="BU31" s="19">
        <v>0</v>
      </c>
      <c r="BV31" s="20">
        <v>0</v>
      </c>
      <c r="BW31" s="19">
        <v>0</v>
      </c>
      <c r="BX31" s="19">
        <v>0</v>
      </c>
      <c r="BY31" s="19">
        <v>0</v>
      </c>
      <c r="BZ31" s="20">
        <v>0</v>
      </c>
      <c r="CA31" s="23"/>
    </row>
    <row r="32" spans="1:79" s="45" customFormat="1" ht="141.75" x14ac:dyDescent="0.2">
      <c r="A32" s="38" t="s">
        <v>114</v>
      </c>
      <c r="B32" s="52" t="s">
        <v>125</v>
      </c>
      <c r="C32" s="56"/>
      <c r="D32" s="57">
        <f>F32</f>
        <v>4.875</v>
      </c>
      <c r="E32" s="40" t="s">
        <v>109</v>
      </c>
      <c r="F32" s="40">
        <v>4.875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  <c r="AM32" s="40">
        <v>0</v>
      </c>
      <c r="AN32" s="40">
        <v>0</v>
      </c>
      <c r="AO32" s="54">
        <v>0</v>
      </c>
      <c r="AP32" s="40">
        <v>0</v>
      </c>
      <c r="AQ32" s="40">
        <v>0</v>
      </c>
      <c r="AR32" s="40">
        <v>0</v>
      </c>
      <c r="AS32" s="40">
        <v>0</v>
      </c>
      <c r="AT32" s="42">
        <v>0</v>
      </c>
      <c r="AU32" s="40">
        <v>0</v>
      </c>
      <c r="AV32" s="40">
        <v>0</v>
      </c>
      <c r="AW32" s="40">
        <v>0</v>
      </c>
      <c r="AX32" s="40">
        <v>0</v>
      </c>
      <c r="AY32" s="40">
        <v>0</v>
      </c>
      <c r="AZ32" s="40">
        <v>0</v>
      </c>
      <c r="BA32" s="40">
        <v>0</v>
      </c>
      <c r="BB32" s="40">
        <v>0</v>
      </c>
      <c r="BC32" s="40">
        <v>0</v>
      </c>
      <c r="BD32" s="40">
        <v>0</v>
      </c>
      <c r="BE32" s="40">
        <v>0</v>
      </c>
      <c r="BF32" s="40">
        <v>0</v>
      </c>
      <c r="BG32" s="40">
        <v>0</v>
      </c>
      <c r="BH32" s="40">
        <v>0</v>
      </c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54">
        <v>0</v>
      </c>
      <c r="BR32" s="40">
        <v>0</v>
      </c>
      <c r="BS32" s="40">
        <v>0</v>
      </c>
      <c r="BT32" s="40">
        <v>0</v>
      </c>
      <c r="BU32" s="40">
        <v>0</v>
      </c>
      <c r="BV32" s="42">
        <v>0</v>
      </c>
      <c r="BW32" s="40">
        <v>0</v>
      </c>
      <c r="BX32" s="40">
        <v>0</v>
      </c>
      <c r="BY32" s="40">
        <v>0</v>
      </c>
      <c r="BZ32" s="42">
        <v>0</v>
      </c>
      <c r="CA32" s="44"/>
    </row>
    <row r="33" spans="1:79" s="88" customFormat="1" ht="78.75" x14ac:dyDescent="0.2">
      <c r="A33" s="84" t="s">
        <v>129</v>
      </c>
      <c r="B33" s="86" t="s">
        <v>130</v>
      </c>
      <c r="C33" s="87"/>
      <c r="D33" s="87">
        <f>D34+D35</f>
        <v>6.48</v>
      </c>
      <c r="E33" s="87" t="s">
        <v>109</v>
      </c>
      <c r="F33" s="87">
        <f>F34+F35</f>
        <v>6.48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19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20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v>0</v>
      </c>
      <c r="BQ33" s="19">
        <v>0</v>
      </c>
      <c r="BR33" s="19">
        <v>0</v>
      </c>
      <c r="BS33" s="19">
        <v>0</v>
      </c>
      <c r="BT33" s="19">
        <v>0</v>
      </c>
      <c r="BU33" s="19">
        <v>0</v>
      </c>
      <c r="BV33" s="20">
        <v>0</v>
      </c>
      <c r="BW33" s="19">
        <v>0</v>
      </c>
      <c r="BX33" s="19">
        <v>0</v>
      </c>
      <c r="BY33" s="19">
        <v>0</v>
      </c>
      <c r="BZ33" s="20">
        <v>0</v>
      </c>
      <c r="CA33" s="87"/>
    </row>
    <row r="34" spans="1:79" s="88" customFormat="1" ht="47.25" x14ac:dyDescent="0.2">
      <c r="A34" s="85" t="s">
        <v>131</v>
      </c>
      <c r="B34" s="90" t="s">
        <v>132</v>
      </c>
      <c r="C34" s="89"/>
      <c r="D34" s="89">
        <v>4.2</v>
      </c>
      <c r="E34" s="89" t="s">
        <v>109</v>
      </c>
      <c r="F34" s="89">
        <v>4.2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>
        <v>0</v>
      </c>
      <c r="AL34" s="40">
        <v>0</v>
      </c>
      <c r="AM34" s="40">
        <v>0</v>
      </c>
      <c r="AN34" s="40">
        <v>0</v>
      </c>
      <c r="AO34" s="54">
        <v>0</v>
      </c>
      <c r="AP34" s="40">
        <v>0</v>
      </c>
      <c r="AQ34" s="40">
        <v>0</v>
      </c>
      <c r="AR34" s="40">
        <v>0</v>
      </c>
      <c r="AS34" s="40">
        <v>0</v>
      </c>
      <c r="AT34" s="42">
        <v>0</v>
      </c>
      <c r="AU34" s="40">
        <v>0</v>
      </c>
      <c r="AV34" s="40">
        <v>0</v>
      </c>
      <c r="AW34" s="40">
        <v>0</v>
      </c>
      <c r="AX34" s="40">
        <v>0</v>
      </c>
      <c r="AY34" s="40">
        <v>0</v>
      </c>
      <c r="AZ34" s="40">
        <v>0</v>
      </c>
      <c r="BA34" s="40">
        <v>0</v>
      </c>
      <c r="BB34" s="40">
        <v>0</v>
      </c>
      <c r="BC34" s="40">
        <v>0</v>
      </c>
      <c r="BD34" s="40">
        <v>0</v>
      </c>
      <c r="BE34" s="40">
        <v>0</v>
      </c>
      <c r="BF34" s="40">
        <v>0</v>
      </c>
      <c r="BG34" s="40">
        <v>0</v>
      </c>
      <c r="BH34" s="40">
        <v>0</v>
      </c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54">
        <v>0</v>
      </c>
      <c r="BR34" s="40">
        <v>0</v>
      </c>
      <c r="BS34" s="40">
        <v>0</v>
      </c>
      <c r="BT34" s="40">
        <v>0</v>
      </c>
      <c r="BU34" s="40">
        <v>0</v>
      </c>
      <c r="BV34" s="42">
        <v>0</v>
      </c>
      <c r="BW34" s="40">
        <v>0</v>
      </c>
      <c r="BX34" s="40">
        <v>0</v>
      </c>
      <c r="BY34" s="40">
        <v>0</v>
      </c>
      <c r="BZ34" s="42">
        <v>0</v>
      </c>
      <c r="CA34" s="89"/>
    </row>
    <row r="35" spans="1:79" s="88" customFormat="1" ht="47.25" x14ac:dyDescent="0.2">
      <c r="A35" s="85" t="s">
        <v>133</v>
      </c>
      <c r="B35" s="90" t="s">
        <v>134</v>
      </c>
      <c r="C35" s="89"/>
      <c r="D35" s="89">
        <v>2.2799999999999998</v>
      </c>
      <c r="E35" s="89" t="s">
        <v>109</v>
      </c>
      <c r="F35" s="89">
        <v>2.2799999999999998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v>0</v>
      </c>
      <c r="AG35" s="40">
        <v>0</v>
      </c>
      <c r="AH35" s="40">
        <v>0</v>
      </c>
      <c r="AI35" s="40">
        <v>0</v>
      </c>
      <c r="AJ35" s="40">
        <v>0</v>
      </c>
      <c r="AK35" s="40">
        <v>0</v>
      </c>
      <c r="AL35" s="40">
        <v>0</v>
      </c>
      <c r="AM35" s="40">
        <v>0</v>
      </c>
      <c r="AN35" s="40">
        <v>0</v>
      </c>
      <c r="AO35" s="54">
        <v>0</v>
      </c>
      <c r="AP35" s="40">
        <v>0</v>
      </c>
      <c r="AQ35" s="40">
        <v>0</v>
      </c>
      <c r="AR35" s="40">
        <v>0</v>
      </c>
      <c r="AS35" s="40">
        <v>0</v>
      </c>
      <c r="AT35" s="42">
        <v>0</v>
      </c>
      <c r="AU35" s="40">
        <v>0</v>
      </c>
      <c r="AV35" s="40">
        <v>0</v>
      </c>
      <c r="AW35" s="40">
        <v>0</v>
      </c>
      <c r="AX35" s="40">
        <v>0</v>
      </c>
      <c r="AY35" s="40">
        <v>0</v>
      </c>
      <c r="AZ35" s="40">
        <v>0</v>
      </c>
      <c r="BA35" s="40">
        <v>0</v>
      </c>
      <c r="BB35" s="40">
        <v>0</v>
      </c>
      <c r="BC35" s="40">
        <v>0</v>
      </c>
      <c r="BD35" s="40">
        <v>0</v>
      </c>
      <c r="BE35" s="40">
        <v>0</v>
      </c>
      <c r="BF35" s="40">
        <v>0</v>
      </c>
      <c r="BG35" s="40">
        <v>0</v>
      </c>
      <c r="BH35" s="40">
        <v>0</v>
      </c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0</v>
      </c>
      <c r="BO35" s="40">
        <v>0</v>
      </c>
      <c r="BP35" s="40">
        <v>0</v>
      </c>
      <c r="BQ35" s="54">
        <v>0</v>
      </c>
      <c r="BR35" s="40">
        <v>0</v>
      </c>
      <c r="BS35" s="40">
        <v>0</v>
      </c>
      <c r="BT35" s="40">
        <v>0</v>
      </c>
      <c r="BU35" s="40">
        <v>0</v>
      </c>
      <c r="BV35" s="42">
        <v>0</v>
      </c>
      <c r="BW35" s="40">
        <v>0</v>
      </c>
      <c r="BX35" s="40">
        <v>0</v>
      </c>
      <c r="BY35" s="40">
        <v>0</v>
      </c>
      <c r="BZ35" s="42">
        <v>0</v>
      </c>
      <c r="CA35" s="89"/>
    </row>
  </sheetData>
  <mergeCells count="40">
    <mergeCell ref="Q11:AB11"/>
    <mergeCell ref="A3:AM3"/>
    <mergeCell ref="A14:A18"/>
    <mergeCell ref="B14:B18"/>
    <mergeCell ref="D14:D18"/>
    <mergeCell ref="C14:C18"/>
    <mergeCell ref="AA17:AF17"/>
    <mergeCell ref="AG16:AM16"/>
    <mergeCell ref="AH17:AM17"/>
    <mergeCell ref="Q12:AB12"/>
    <mergeCell ref="E14:AM14"/>
    <mergeCell ref="O4:P4"/>
    <mergeCell ref="E15:AM15"/>
    <mergeCell ref="S16:Y16"/>
    <mergeCell ref="Q4:R4"/>
    <mergeCell ref="N6:Z6"/>
    <mergeCell ref="N7:Z7"/>
    <mergeCell ref="CA14:CA18"/>
    <mergeCell ref="BY2:CA2"/>
    <mergeCell ref="BQ17:BV17"/>
    <mergeCell ref="BW17:BX17"/>
    <mergeCell ref="BY17:BZ17"/>
    <mergeCell ref="AN14:BV14"/>
    <mergeCell ref="BW14:BZ16"/>
    <mergeCell ref="AO17:AT17"/>
    <mergeCell ref="AV17:BA17"/>
    <mergeCell ref="BJ17:BO17"/>
    <mergeCell ref="AN15:BV15"/>
    <mergeCell ref="AN16:AT16"/>
    <mergeCell ref="AU16:BA16"/>
    <mergeCell ref="BP16:BV16"/>
    <mergeCell ref="BB16:BH16"/>
    <mergeCell ref="BI16:BO16"/>
    <mergeCell ref="BC17:BH17"/>
    <mergeCell ref="T17:Y17"/>
    <mergeCell ref="E16:K16"/>
    <mergeCell ref="L16:R16"/>
    <mergeCell ref="F17:K17"/>
    <mergeCell ref="M17:R17"/>
    <mergeCell ref="Z16:AF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49" fitToWidth="2" pageOrder="overThenDown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39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2022-01-12T01:45:36Z</cp:lastPrinted>
  <dcterms:created xsi:type="dcterms:W3CDTF">2011-01-11T10:25:48Z</dcterms:created>
  <dcterms:modified xsi:type="dcterms:W3CDTF">2022-10-12T03:40:32Z</dcterms:modified>
</cp:coreProperties>
</file>